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filterPrivacy="1"/>
  <xr:revisionPtr revIDLastSave="0" documentId="13_ncr:1_{ED1E4027-13CB-4DA7-A0B8-2D17CB82B773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Hoja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" l="1"/>
  <c r="I9" i="1"/>
  <c r="I13" i="1" l="1"/>
  <c r="C18" i="1" s="1"/>
  <c r="I12" i="1"/>
  <c r="E14" i="3" l="1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<sst xmlns="http://schemas.openxmlformats.org/spreadsheetml/2006/main" count="70" uniqueCount="35">
  <si>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</si>
  <si>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</si>
  <si>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</si>
  <si>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</si>
  <si>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</si>
  <si>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</si>
  <si>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</si>
  <si>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</si>
  <si>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</si>
  <si>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</si>
  <si>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</si>
  <si>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</si>
  <si>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</si>
  <si>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</si>
  <si>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</si>
  <si>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</si>
  <si>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</si>
  <si>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</si>
  <si>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</si>
  <si>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</si>
  <si>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</si>
  <si>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</si>
  <si>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</si>
  <si>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</si>
  <si>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PRECIO FIJO</t>
  </si>
  <si>
    <t>(**) Trayectos interurbanos (fuera del municipio en que se encuentra la UPS).</t>
  </si>
  <si>
    <r>
      <t xml:space="preserve">AMBULANCIA INDIVIDUAL NO ASISTENCIAL </t>
    </r>
    <r>
      <rPr>
        <b/>
        <sz val="12"/>
        <color theme="1"/>
        <rFont val="Calibri"/>
        <family val="2"/>
        <scheme val="minor"/>
      </rPr>
      <t xml:space="preserve">(CLASE A1) </t>
    </r>
  </si>
  <si>
    <t>TRAYECTOS URBANOS</t>
  </si>
  <si>
    <t>TRAYECTOS INTERURBANOS / INTERPROVINCIALES</t>
  </si>
  <si>
    <t>KILOMETRAJE</t>
  </si>
  <si>
    <r>
      <t xml:space="preserve">AMBULANCIA COLECTIVA 
</t>
    </r>
    <r>
      <rPr>
        <b/>
        <sz val="12"/>
        <color theme="1"/>
        <rFont val="Calibri"/>
        <family val="2"/>
        <scheme val="minor"/>
      </rPr>
      <t>(CLASE A2)</t>
    </r>
  </si>
  <si>
    <t>PROGRAMADO</t>
  </si>
  <si>
    <t>Nº LICT/99/029/2023/0140</t>
  </si>
  <si>
    <t>Contratación del servicio de transporte de pacientes en ambulancia de los centros asistenciales de FREMAP, Mutua Colaboradora con la Seguridad Social Nº61, en Lugo.</t>
  </si>
  <si>
    <t>(* )Trayectos urbanos (dentro del municipio en que se encuentra la UPS):  No se factura la vuelta en vacío, ni las horas de espera. El precio unitario no incluye ida y vuelta. En los trayectos urbanos no será de aplicación las horas de espera, si las hubiera, ya van incluidas en el precio unitario.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</si>
</sst>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74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0" fontId="13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" fontId="6" fillId="0" borderId="0" xfId="0" applyNumberFormat="1" applyFont="1"/>
    <xf numFmtId="0" fontId="14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>
      <alignment horizontal="center" vertical="center" wrapText="1"/>
    </xf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Border="1" applyAlignment="1">
      <alignment wrapText="1"/>
    </xf>
    <xf numFmtId="3" fontId="11" fillId="0" borderId="0" xfId="0" applyNumberFormat="1" applyFont="1" applyAlignment="1">
      <alignment horizontal="center" vertical="center" wrapText="1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164" fontId="0" fillId="13" borderId="1" xfId="0" applyNumberFormat="1" applyFill="1" applyBorder="1" applyAlignment="1">
      <alignment horizontal="center" vertical="center"/>
    </xf>
    <xf numFmtId="0" fontId="6" fillId="0" borderId="0" xfId="0" applyFont="1" applyAlignment="1" applyProtection="1">
      <alignment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4" fontId="11" fillId="0" borderId="0" xfId="0" applyNumberFormat="1" applyFont="1" applyAlignment="1">
      <alignment horizontal="left" vertical="center"/>
    </xf>
    <xf numFmtId="0" fontId="6" fillId="0" borderId="0" xfId="0" applyFont="1" applyAlignment="1">
      <alignment wrapText="1"/>
    </xf>
    <xf numFmtId="0" fontId="16" fillId="0" borderId="0" xfId="0" applyFont="1"/>
    <xf numFmtId="164" fontId="6" fillId="12" borderId="1" xfId="0" applyNumberFormat="1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left" vertical="center"/>
    </xf>
    <xf numFmtId="4" fontId="11" fillId="0" borderId="0" xfId="0" applyNumberFormat="1" applyFont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1077687</xdr:colOff>
      <xdr:row>0</xdr:row>
      <xdr:rowOff>443421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topLeftCell="A5" zoomScale="70" zoomScaleNormal="70" workbookViewId="0">
      <selection activeCell="H18" sqref="H18"/>
    </sheetView>
  </sheetViews>
  <sheetFormatPr baseColWidth="10" defaultColWidth="9.109375" defaultRowHeight="14.4" x14ac:dyDescent="0.3"/>
  <cols>
    <col min="1" max="1" width="36.109375" customWidth="1"/>
    <col min="2" max="3" width="25.21875" style="2" customWidth="1"/>
    <col min="4" max="4" width="33.109375" style="2" customWidth="1"/>
    <col min="5" max="5" width="31.6640625" customWidth="1"/>
    <col min="6" max="6" width="35.77734375" customWidth="1"/>
    <col min="7" max="7" width="28.109375" customWidth="1"/>
    <col min="8" max="8" width="25" customWidth="1"/>
    <col min="9" max="9" width="22" customWidth="1"/>
    <col min="10" max="10" width="26.33203125" style="1" customWidth="1"/>
    <col min="11" max="12" width="9.109375" customWidth="1"/>
  </cols>
  <sheetData>
    <row r="1" spans="1:10" ht="36.6" x14ac:dyDescent="0.3">
      <c r="A1" s="59" t="s">
        <v>10</v>
      </c>
      <c r="B1" s="59"/>
      <c r="C1" s="59"/>
      <c r="D1" s="59"/>
      <c r="E1" s="59"/>
      <c r="F1" s="59"/>
      <c r="G1" s="59"/>
      <c r="H1" s="59"/>
      <c r="I1" s="59"/>
      <c r="J1" s="45"/>
    </row>
    <row r="2" spans="1:10" ht="61.8" customHeight="1" x14ac:dyDescent="0.3">
      <c r="A2" s="65" t="s">
        <v>33</v>
      </c>
      <c r="B2" s="65"/>
      <c r="C2" s="65"/>
      <c r="D2" s="65"/>
      <c r="E2" s="65"/>
      <c r="F2" s="65"/>
      <c r="G2" s="65"/>
      <c r="H2" s="65"/>
      <c r="I2" s="65"/>
      <c r="J2" s="45"/>
    </row>
    <row r="3" spans="1:10" ht="33.6" customHeight="1" x14ac:dyDescent="0.3">
      <c r="A3" s="64" t="s">
        <v>32</v>
      </c>
      <c r="B3" s="64"/>
      <c r="C3" s="64"/>
      <c r="D3" s="64"/>
      <c r="E3" s="64"/>
      <c r="F3" s="64"/>
      <c r="G3" s="64"/>
      <c r="H3" s="64"/>
      <c r="I3" s="64"/>
      <c r="J3" s="45"/>
    </row>
    <row r="4" spans="1:10" x14ac:dyDescent="0.3">
      <c r="A4" s="2"/>
      <c r="E4" s="40"/>
      <c r="F4" s="40"/>
      <c r="G4" s="41"/>
      <c r="H4" s="41"/>
      <c r="I4" s="41"/>
      <c r="J4" s="41"/>
    </row>
    <row r="5" spans="1:10" ht="84.75" customHeight="1" x14ac:dyDescent="0.3">
      <c r="A5" s="63" t="s">
        <v>0</v>
      </c>
      <c r="B5" s="63"/>
      <c r="C5" s="63"/>
      <c r="D5" s="63"/>
      <c r="E5" s="63"/>
      <c r="F5" s="63"/>
      <c r="G5" s="63"/>
      <c r="H5" s="63"/>
      <c r="I5" s="63"/>
      <c r="J5" s="45"/>
    </row>
    <row r="7" spans="1:10" s="32" customFormat="1" ht="90" customHeight="1" x14ac:dyDescent="0.3">
      <c r="A7" s="60" t="s">
        <v>1</v>
      </c>
      <c r="B7" s="61"/>
      <c r="C7" s="61"/>
      <c r="D7" s="62"/>
      <c r="E7" s="34" t="s">
        <v>12</v>
      </c>
      <c r="F7" s="34" t="s">
        <v>13</v>
      </c>
      <c r="G7" s="34" t="s">
        <v>14</v>
      </c>
      <c r="H7" s="33" t="s">
        <v>5</v>
      </c>
      <c r="I7" s="16" t="s">
        <v>6</v>
      </c>
    </row>
    <row r="8" spans="1:10" s="32" customFormat="1" ht="17.399999999999999" customHeight="1" x14ac:dyDescent="0.3">
      <c r="A8" s="36"/>
      <c r="B8" s="36"/>
      <c r="C8" s="36"/>
      <c r="D8" s="35"/>
      <c r="E8" s="42"/>
      <c r="F8" s="42"/>
      <c r="G8" s="42"/>
      <c r="I8" s="42"/>
      <c r="J8"/>
    </row>
    <row r="9" spans="1:10" s="32" customFormat="1" ht="27.6" customHeight="1" x14ac:dyDescent="0.3">
      <c r="A9" s="66" t="s">
        <v>26</v>
      </c>
      <c r="B9" s="66" t="s">
        <v>22</v>
      </c>
      <c r="C9" s="47" t="s">
        <v>27</v>
      </c>
      <c r="D9" s="47" t="s">
        <v>24</v>
      </c>
      <c r="E9" s="51">
        <v>80</v>
      </c>
      <c r="F9" s="51">
        <v>1000</v>
      </c>
      <c r="G9" s="51">
        <v>30</v>
      </c>
      <c r="H9" s="43"/>
      <c r="I9" s="44" t="str">
        <f>+IF(H9&lt;=0,"Precio no válido",IF(H9&gt;G9,"Precio no válido",ROUND(E9*H9,2)))</f>
        <v>Precio no válido</v>
      </c>
      <c r="J9"/>
    </row>
    <row r="10" spans="1:10" s="32" customFormat="1" ht="47.4" customHeight="1" x14ac:dyDescent="0.3">
      <c r="A10" s="66"/>
      <c r="B10" s="66"/>
      <c r="C10" s="47" t="s">
        <v>28</v>
      </c>
      <c r="D10" s="47" t="s">
        <v>29</v>
      </c>
      <c r="E10" s="51">
        <v>240</v>
      </c>
      <c r="F10" s="51">
        <v>60000</v>
      </c>
      <c r="G10" s="51">
        <v>0.67</v>
      </c>
      <c r="H10" s="43"/>
      <c r="I10" s="44" t="str">
        <f>+IF(H10&lt;=0,"Precio no válido",IF(H10&gt;G10,"Precio no válido",ROUND(F10*H10,2)))</f>
        <v>Precio no válido</v>
      </c>
      <c r="J10"/>
    </row>
    <row r="11" spans="1:10" s="32" customFormat="1" ht="27.6" customHeight="1" x14ac:dyDescent="0.3">
      <c r="B11" s="53"/>
      <c r="C11" s="53"/>
      <c r="D11" s="53"/>
      <c r="E11" s="54"/>
      <c r="F11" s="54"/>
      <c r="G11" s="54"/>
      <c r="H11" s="54"/>
      <c r="I11" s="54"/>
      <c r="J11"/>
    </row>
    <row r="12" spans="1:10" s="32" customFormat="1" ht="27.6" customHeight="1" x14ac:dyDescent="0.3">
      <c r="A12" s="66" t="s">
        <v>30</v>
      </c>
      <c r="B12" s="66" t="s">
        <v>31</v>
      </c>
      <c r="C12" s="47" t="s">
        <v>27</v>
      </c>
      <c r="D12" s="47" t="s">
        <v>24</v>
      </c>
      <c r="E12" s="51">
        <v>260</v>
      </c>
      <c r="F12" s="51">
        <v>3300</v>
      </c>
      <c r="G12" s="51">
        <v>45</v>
      </c>
      <c r="H12" s="43"/>
      <c r="I12" s="44" t="str">
        <f>+IF(H12&lt;=0,"Precio no válido",IF(H12&gt;G12,"Precio no válido",ROUND(E12*H12,2)))</f>
        <v>Precio no válido</v>
      </c>
      <c r="J12"/>
    </row>
    <row r="13" spans="1:10" s="32" customFormat="1" ht="53.4" customHeight="1" x14ac:dyDescent="0.3">
      <c r="A13" s="66"/>
      <c r="B13" s="66"/>
      <c r="C13" s="47" t="s">
        <v>28</v>
      </c>
      <c r="D13" s="47" t="s">
        <v>29</v>
      </c>
      <c r="E13" s="51">
        <v>3000</v>
      </c>
      <c r="F13" s="51">
        <v>374584</v>
      </c>
      <c r="G13" s="51">
        <v>0.72</v>
      </c>
      <c r="H13" s="43"/>
      <c r="I13" s="44" t="str">
        <f>+IF(H13&lt;=0,"Precio no válido",IF(H13&gt;G13,"Precio no válido",ROUND(F13*H13,2)))</f>
        <v>Precio no válido</v>
      </c>
      <c r="J13"/>
    </row>
    <row r="14" spans="1:10" s="32" customFormat="1" ht="15.6" customHeight="1" x14ac:dyDescent="0.3">
      <c r="A14" s="12"/>
      <c r="B14" s="48"/>
      <c r="C14" s="49"/>
      <c r="D14" s="49"/>
      <c r="E14" s="50"/>
      <c r="F14" s="50"/>
      <c r="G14" s="50"/>
      <c r="H14" s="46"/>
      <c r="I14" s="46"/>
      <c r="J14"/>
    </row>
    <row r="15" spans="1:10" s="32" customFormat="1" ht="45.6" customHeight="1" x14ac:dyDescent="0.3">
      <c r="A15" s="12"/>
      <c r="B15" s="58" t="s">
        <v>34</v>
      </c>
      <c r="C15" s="58"/>
      <c r="D15" s="58"/>
      <c r="E15" s="58"/>
      <c r="F15" s="7"/>
      <c r="G15" s="46"/>
      <c r="H15" s="46"/>
      <c r="I15" s="46"/>
      <c r="J15"/>
    </row>
    <row r="16" spans="1:10" s="32" customFormat="1" ht="31.2" customHeight="1" x14ac:dyDescent="0.3">
      <c r="A16" s="12"/>
      <c r="B16" s="57" t="s">
        <v>25</v>
      </c>
      <c r="C16" s="57"/>
      <c r="D16" s="57"/>
      <c r="E16" s="7"/>
      <c r="F16" s="7"/>
      <c r="G16" s="46"/>
      <c r="H16" s="46"/>
      <c r="I16" s="46"/>
      <c r="J16"/>
    </row>
    <row r="17" spans="1:10" s="32" customFormat="1" ht="20.399999999999999" customHeight="1" x14ac:dyDescent="0.3">
      <c r="A17" s="12"/>
      <c r="B17" s="52"/>
      <c r="C17" s="52"/>
      <c r="D17" s="52"/>
      <c r="E17" s="7"/>
      <c r="F17" s="7"/>
      <c r="G17" s="46"/>
      <c r="H17" s="46"/>
      <c r="I17" s="46"/>
      <c r="J17"/>
    </row>
    <row r="18" spans="1:10" s="32" customFormat="1" ht="93" customHeight="1" x14ac:dyDescent="0.3">
      <c r="B18" s="39" t="s">
        <v>8</v>
      </c>
      <c r="C18" s="55" t="str">
        <f>+IF(COUNTIF(I9:I13,"Precio no válido"),"Precio no válido",IF(SUM(I9:I13)&lt;=0,"Precio no válido",SUM(I9:I13)*2))</f>
        <v>Precio no válido</v>
      </c>
      <c r="D18" s="56" t="s">
        <v>3</v>
      </c>
      <c r="F18" s="38"/>
      <c r="H18" s="37"/>
    </row>
  </sheetData>
  <sheetProtection algorithmName="SHA-512" hashValue="eVvk7BrAtl4j9Tmzk4G7s4E4n+eO22aKvvAWb+vPit2hLBXB384mts17MrShOOorz8RTkSLh81oIVcprQYCCow==" saltValue="K0uUkiBvH+TtyaopsBK7Mw==" spinCount="100000" sheet="1" objects="1" scenarios="1"/>
  <mergeCells count="11">
    <mergeCell ref="B16:D16"/>
    <mergeCell ref="B15:E15"/>
    <mergeCell ref="A1:I1"/>
    <mergeCell ref="A7:D7"/>
    <mergeCell ref="A5:I5"/>
    <mergeCell ref="A3:I3"/>
    <mergeCell ref="A2:I2"/>
    <mergeCell ref="A9:A10"/>
    <mergeCell ref="B9:B10"/>
    <mergeCell ref="A12:A13"/>
    <mergeCell ref="B12:B13"/>
  </mergeCells>
  <dataValidations count="1">
    <dataValidation type="custom" allowBlank="1" showInputMessage="1" showErrorMessage="1" errorTitle="NUMERO DE DECIMALES INCORRECTO" error="Se deben incluir como máximo dos decimales" sqref="I8 H9:H10 H12:H13" xr:uid="{00000000-0002-0000-0000-000000000000}">
      <formula1>H8*100=INT(H8*100)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customWidth="1"/>
    <col min="2" max="2" width="22.33203125" style="2" customWidth="1"/>
    <col min="3" max="3" width="36.33203125" customWidth="1"/>
    <col min="4" max="4" width="25.33203125" customWidth="1"/>
    <col min="5" max="5" width="28.109375" customWidth="1"/>
    <col min="6" max="6" width="26.88671875" customWidth="1"/>
    <col min="7" max="7" width="26.33203125" style="1" customWidth="1"/>
    <col min="8" max="8" width="22.33203125" customWidth="1"/>
    <col min="9" max="9" width="23.5546875" customWidth="1"/>
    <col min="10" max="10" width="24.109375" customWidth="1"/>
  </cols>
  <sheetData>
    <row r="1" spans="1:12" ht="36.6" x14ac:dyDescent="0.3">
      <c r="A1" s="59" t="s">
        <v>10</v>
      </c>
      <c r="B1" s="59"/>
      <c r="C1" s="59"/>
      <c r="D1" s="59"/>
      <c r="E1" s="59"/>
      <c r="F1" s="59"/>
      <c r="G1" s="59"/>
    </row>
    <row r="2" spans="1:12" ht="36" customHeight="1" x14ac:dyDescent="0.3">
      <c r="A2" s="69" t="s">
        <v>15</v>
      </c>
      <c r="B2" s="69"/>
      <c r="C2" s="69"/>
      <c r="D2" s="69"/>
      <c r="E2" s="69"/>
      <c r="F2" s="69"/>
      <c r="G2" s="9"/>
    </row>
    <row r="3" spans="1:12" ht="33.6" x14ac:dyDescent="0.3">
      <c r="A3" s="70" t="s">
        <v>16</v>
      </c>
      <c r="B3" s="70"/>
      <c r="C3" s="70"/>
      <c r="D3" s="70"/>
      <c r="E3" s="70"/>
      <c r="F3" s="70"/>
      <c r="G3" s="70"/>
    </row>
    <row r="4" spans="1:12" x14ac:dyDescent="0.3">
      <c r="C4" s="3"/>
      <c r="D4" s="3"/>
      <c r="E4" s="4"/>
      <c r="F4" s="4"/>
      <c r="G4" s="4"/>
    </row>
    <row r="5" spans="1:12" ht="96.75" customHeight="1" x14ac:dyDescent="0.3">
      <c r="A5" s="63" t="s">
        <v>0</v>
      </c>
      <c r="B5" s="63"/>
      <c r="C5" s="63"/>
      <c r="D5" s="63"/>
      <c r="E5" s="63"/>
      <c r="F5" s="63"/>
      <c r="G5" s="63"/>
    </row>
    <row r="7" spans="1:12" ht="75" customHeight="1" x14ac:dyDescent="0.3">
      <c r="A7" s="71" t="s">
        <v>1</v>
      </c>
      <c r="B7" s="72"/>
      <c r="C7" s="73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">
      <c r="C8" s="2"/>
      <c r="G8"/>
    </row>
    <row r="9" spans="1:12" ht="28.8" x14ac:dyDescent="0.3">
      <c r="A9" s="67" t="s">
        <v>21</v>
      </c>
      <c r="B9" s="67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67"/>
      <c r="B10" s="67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67" t="s">
        <v>11</v>
      </c>
      <c r="B11" s="67"/>
      <c r="C11" s="67"/>
      <c r="D11" s="68">
        <v>10</v>
      </c>
      <c r="E11" s="68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">
      <c r="B13" s="5" t="s">
        <v>2</v>
      </c>
      <c r="C13" s="15">
        <v>13165</v>
      </c>
      <c r="E13" s="7"/>
    </row>
    <row r="14" spans="1:12" ht="81.75" customHeight="1" x14ac:dyDescent="0.3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customWidth="1"/>
    <col min="2" max="2" width="22.33203125" style="2" customWidth="1"/>
    <col min="3" max="3" width="36.33203125" customWidth="1"/>
    <col min="4" max="4" width="25.33203125" customWidth="1"/>
    <col min="5" max="5" width="28.109375" customWidth="1"/>
    <col min="6" max="6" width="26.88671875" customWidth="1"/>
    <col min="7" max="7" width="26.33203125" style="1" customWidth="1"/>
    <col min="8" max="8" width="22.33203125" customWidth="1"/>
    <col min="9" max="9" width="23.5546875" customWidth="1"/>
    <col min="10" max="10" width="24.109375" customWidth="1"/>
  </cols>
  <sheetData>
    <row r="1" spans="1:12" ht="36.6" x14ac:dyDescent="0.3">
      <c r="A1" s="59" t="s">
        <v>10</v>
      </c>
      <c r="B1" s="59"/>
      <c r="C1" s="59"/>
      <c r="D1" s="59"/>
      <c r="E1" s="59"/>
      <c r="F1" s="59"/>
      <c r="G1" s="59"/>
    </row>
    <row r="2" spans="1:12" ht="36" customHeight="1" x14ac:dyDescent="0.3">
      <c r="A2" s="69" t="s">
        <v>15</v>
      </c>
      <c r="B2" s="69"/>
      <c r="C2" s="69"/>
      <c r="D2" s="69"/>
      <c r="E2" s="69"/>
      <c r="F2" s="69"/>
      <c r="G2" s="9"/>
    </row>
    <row r="3" spans="1:12" ht="33.6" x14ac:dyDescent="0.3">
      <c r="A3" s="70" t="s">
        <v>16</v>
      </c>
      <c r="B3" s="70"/>
      <c r="C3" s="70"/>
      <c r="D3" s="70"/>
      <c r="E3" s="70"/>
      <c r="F3" s="70"/>
      <c r="G3" s="70"/>
    </row>
    <row r="4" spans="1:12" x14ac:dyDescent="0.3">
      <c r="C4" s="3"/>
      <c r="D4" s="3"/>
      <c r="E4" s="4"/>
      <c r="F4" s="4"/>
      <c r="G4" s="4"/>
    </row>
    <row r="5" spans="1:12" ht="96.75" customHeight="1" x14ac:dyDescent="0.3">
      <c r="A5" s="63" t="s">
        <v>0</v>
      </c>
      <c r="B5" s="63"/>
      <c r="C5" s="63"/>
      <c r="D5" s="63"/>
      <c r="E5" s="63"/>
      <c r="F5" s="63"/>
      <c r="G5" s="63"/>
    </row>
    <row r="7" spans="1:12" ht="75" customHeight="1" x14ac:dyDescent="0.3">
      <c r="A7" s="71" t="s">
        <v>1</v>
      </c>
      <c r="B7" s="72"/>
      <c r="C7" s="73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">
      <c r="C8" s="2"/>
      <c r="G8"/>
    </row>
    <row r="9" spans="1:12" ht="28.8" x14ac:dyDescent="0.3">
      <c r="A9" s="67" t="s">
        <v>21</v>
      </c>
      <c r="B9" s="67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67"/>
      <c r="B10" s="67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67" t="s">
        <v>11</v>
      </c>
      <c r="B11" s="67"/>
      <c r="C11" s="67"/>
      <c r="D11" s="68">
        <v>10</v>
      </c>
      <c r="E11" s="68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">
      <c r="B13" s="5" t="s">
        <v>2</v>
      </c>
      <c r="C13" s="15">
        <v>13165</v>
      </c>
      <c r="E13" s="7"/>
    </row>
    <row r="14" spans="1:12" ht="81.75" customHeight="1" x14ac:dyDescent="0.3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2023-10-05T14:24:21Z</dcterms:modified>
</cp:coreProperties>
</file>